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9200" windowHeight="8175"/>
  </bookViews>
  <sheets>
    <sheet name="110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2" l="1"/>
  <c r="D31" i="2"/>
</calcChain>
</file>

<file path=xl/sharedStrings.xml><?xml version="1.0" encoding="utf-8"?>
<sst xmlns="http://schemas.openxmlformats.org/spreadsheetml/2006/main" count="62" uniqueCount="45">
  <si>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</si>
  <si>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</si>
  <si>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</si>
  <si>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</si>
  <si>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</si>
  <si>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</si>
  <si>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</si>
  <si>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</si>
  <si>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км/ч</t>
  </si>
  <si>
    <t>Общо време за пътуване</t>
  </si>
  <si>
    <t xml:space="preserve"> (Попълва се от общинската администрация) </t>
  </si>
  <si>
    <t xml:space="preserve">          </t>
  </si>
  <si>
    <t>Настоящото разписание се възлага от община .……..………………………………………………………..………….…….</t>
  </si>
  <si>
    <t>на ……………………...……………………………………………………………………………………………...………….</t>
  </si>
  <si>
    <t xml:space="preserve">Обща дължина </t>
  </si>
  <si>
    <t>ч. мин.</t>
  </si>
  <si>
    <t>(фирма на превозвача)</t>
  </si>
  <si>
    <t>с договор № …..…/……………………….г. със срок на действие до ……………..……..…...…г.</t>
  </si>
  <si>
    <t>км</t>
  </si>
  <si>
    <t>Заверка от общината: ……….………..…………..………..…..</t>
  </si>
  <si>
    <t xml:space="preserve">       (подпис и печат)</t>
  </si>
  <si>
    <t>*</t>
  </si>
  <si>
    <t xml:space="preserve">      МИНИСТЕРСТВО НА ТРАНСПОРТА, </t>
  </si>
  <si>
    <t>ИНФОРМАЦИОННИТЕ ТЕХНОЛОГИИ И СЪОБЩЕНИЯТА</t>
  </si>
  <si>
    <t>М А Р Ш Р У Т Н О   Р А З П И С А Н И Е   № 1101</t>
  </si>
  <si>
    <t>АГ Банско</t>
  </si>
  <si>
    <t>АГ Благоевград</t>
  </si>
  <si>
    <t>Гоце Делчев – АГ "Екоин"</t>
  </si>
  <si>
    <t xml:space="preserve">          Средна техническа скорост</t>
  </si>
  <si>
    <t xml:space="preserve">          Средна съобщителна скорост</t>
  </si>
  <si>
    <t xml:space="preserve">Общо време за движение </t>
  </si>
  <si>
    <t>на автобусна линия СОФИЯ – ГОДЕШЕВО</t>
  </si>
  <si>
    <t xml:space="preserve">     Изпълнява се целогодишно.</t>
  </si>
  <si>
    <t>посока София – Годешево</t>
  </si>
  <si>
    <t>посока Годешево – София</t>
  </si>
  <si>
    <t>Възложител – община Сатовча</t>
  </si>
  <si>
    <t>София – АГ "Овча купел"</t>
  </si>
  <si>
    <t>АГ Разлог</t>
  </si>
  <si>
    <t>Копривлен</t>
  </si>
  <si>
    <t>Хаджидимово</t>
  </si>
  <si>
    <t>Годешево</t>
  </si>
  <si>
    <t>Изпълнява се ежедневно.</t>
  </si>
  <si>
    <t xml:space="preserve">        Изпълнява се с двама водачи.</t>
  </si>
  <si>
    <t>ИЗПЪЛНИТЕЛНА АГЕНЦИЯ "АВТОМОБИЛНА АДМИНИСТРАЦИЯ"</t>
  </si>
  <si>
    <t>1.2.2017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</si>
</sst>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84">
    <xf numFmtId="0" fontId="0" fillId="0" borderId="0" xfId="0"/>
    <xf numFmtId="0" fontId="1" fillId="0" borderId="0" xfId="0" applyFont="1" applyBorder="1"/>
    <xf numFmtId="0" fontId="0" fillId="0" borderId="2" xfId="0" applyBorder="1"/>
    <xf numFmtId="0" fontId="0" fillId="0" borderId="17" xfId="0" applyBorder="1"/>
    <xf numFmtId="20" fontId="1" fillId="0" borderId="15" xfId="0" applyNumberFormat="1" applyFont="1" applyBorder="1" applyAlignment="1">
      <alignment horizontal="center"/>
    </xf>
    <xf numFmtId="20" fontId="1" fillId="0" borderId="3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49" fontId="1" fillId="0" borderId="0" xfId="0" applyNumberFormat="1" applyFont="1" applyBorder="1"/>
    <xf numFmtId="49" fontId="0" fillId="0" borderId="0" xfId="0" applyNumberFormat="1"/>
    <xf numFmtId="49" fontId="1" fillId="0" borderId="0" xfId="0" applyNumberFormat="1" applyFont="1" applyAlignment="1"/>
    <xf numFmtId="1" fontId="3" fillId="0" borderId="0" xfId="0" applyNumberFormat="1" applyFont="1" applyBorder="1" applyAlignment="1">
      <alignment horizontal="center"/>
    </xf>
    <xf numFmtId="20" fontId="3" fillId="0" borderId="0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164" fontId="1" fillId="0" borderId="25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 vertical="center"/>
    </xf>
    <xf numFmtId="20" fontId="1" fillId="0" borderId="26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vertical="center"/>
    </xf>
    <xf numFmtId="0" fontId="2" fillId="0" borderId="0" xfId="0" applyFont="1" applyAlignment="1"/>
    <xf numFmtId="0" fontId="2" fillId="0" borderId="11" xfId="0" applyFont="1" applyBorder="1" applyAlignment="1"/>
    <xf numFmtId="0" fontId="0" fillId="0" borderId="0" xfId="0" applyAlignment="1">
      <alignment horizontal="center"/>
    </xf>
    <xf numFmtId="0" fontId="1" fillId="0" borderId="27" xfId="0" applyFont="1" applyBorder="1"/>
    <xf numFmtId="0" fontId="1" fillId="0" borderId="28" xfId="0" applyFont="1" applyBorder="1"/>
    <xf numFmtId="0" fontId="1" fillId="0" borderId="29" xfId="0" applyFont="1" applyBorder="1"/>
    <xf numFmtId="164" fontId="1" fillId="0" borderId="31" xfId="0" applyNumberFormat="1" applyFont="1" applyBorder="1" applyAlignment="1">
      <alignment horizontal="center"/>
    </xf>
    <xf numFmtId="20" fontId="1" fillId="0" borderId="32" xfId="0" applyNumberFormat="1" applyFont="1" applyBorder="1" applyAlignment="1">
      <alignment horizontal="center"/>
    </xf>
    <xf numFmtId="20" fontId="1" fillId="0" borderId="30" xfId="0" applyNumberFormat="1" applyFont="1" applyBorder="1" applyAlignment="1">
      <alignment horizontal="center"/>
    </xf>
    <xf numFmtId="0" fontId="3" fillId="0" borderId="0" xfId="0" applyFont="1" applyBorder="1"/>
    <xf numFmtId="164" fontId="2" fillId="0" borderId="33" xfId="0" applyNumberFormat="1" applyFont="1" applyBorder="1" applyAlignment="1">
      <alignment horizontal="center"/>
    </xf>
    <xf numFmtId="0" fontId="1" fillId="0" borderId="24" xfId="0" applyFont="1" applyBorder="1"/>
    <xf numFmtId="0" fontId="1" fillId="0" borderId="23" xfId="0" applyFont="1" applyBorder="1"/>
    <xf numFmtId="0" fontId="1" fillId="0" borderId="18" xfId="0" applyFont="1" applyBorder="1"/>
    <xf numFmtId="49" fontId="1" fillId="0" borderId="0" xfId="0" applyNumberFormat="1" applyFont="1"/>
    <xf numFmtId="49" fontId="3" fillId="0" borderId="0" xfId="0" applyNumberFormat="1" applyFont="1" applyBorder="1"/>
    <xf numFmtId="20" fontId="1" fillId="0" borderId="34" xfId="0" applyNumberFormat="1" applyFont="1" applyBorder="1" applyAlignment="1">
      <alignment horizontal="center"/>
    </xf>
    <xf numFmtId="164" fontId="0" fillId="0" borderId="1" xfId="0" applyNumberFormat="1" applyBorder="1"/>
    <xf numFmtId="20" fontId="1" fillId="0" borderId="1" xfId="0" applyNumberFormat="1" applyFont="1" applyBorder="1" applyAlignment="1">
      <alignment horizontal="center"/>
    </xf>
    <xf numFmtId="20" fontId="0" fillId="0" borderId="3" xfId="0" applyNumberFormat="1" applyBorder="1"/>
    <xf numFmtId="49" fontId="3" fillId="0" borderId="0" xfId="0" applyNumberFormat="1" applyFont="1" applyBorder="1" applyAlignment="1">
      <alignment vertical="center"/>
    </xf>
    <xf numFmtId="0" fontId="1" fillId="0" borderId="24" xfId="0" applyFont="1" applyBorder="1"/>
    <xf numFmtId="0" fontId="1" fillId="0" borderId="23" xfId="0" applyFont="1" applyBorder="1"/>
    <xf numFmtId="0" fontId="1" fillId="0" borderId="18" xfId="0" applyFont="1" applyBorder="1"/>
    <xf numFmtId="49" fontId="5" fillId="2" borderId="13" xfId="0" applyNumberFormat="1" applyFont="1" applyFill="1" applyBorder="1" applyAlignment="1">
      <alignment horizontal="center" vertical="center"/>
    </xf>
    <xf numFmtId="0" fontId="5" fillId="3" borderId="13" xfId="0" applyFont="1" applyFill="1" applyBorder="1"/>
    <xf numFmtId="49" fontId="5" fillId="2" borderId="14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0" fontId="0" fillId="0" borderId="0" xfId="0" applyBorder="1"/>
    <xf numFmtId="0" fontId="0" fillId="0" borderId="0" xfId="0" applyAlignment="1">
      <alignment horizontal="center" vertical="center"/>
    </xf>
    <xf numFmtId="164" fontId="1" fillId="0" borderId="35" xfId="0" applyNumberFormat="1" applyFont="1" applyBorder="1" applyAlignment="1">
      <alignment horizontal="center"/>
    </xf>
    <xf numFmtId="20" fontId="1" fillId="0" borderId="36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20" fontId="1" fillId="0" borderId="6" xfId="0" applyNumberFormat="1" applyFont="1" applyBorder="1" applyAlignment="1">
      <alignment horizontal="center"/>
    </xf>
    <xf numFmtId="0" fontId="1" fillId="0" borderId="37" xfId="0" applyFont="1" applyBorder="1"/>
    <xf numFmtId="0" fontId="1" fillId="0" borderId="38" xfId="0" applyFont="1" applyBorder="1"/>
    <xf numFmtId="0" fontId="1" fillId="0" borderId="39" xfId="0" applyFont="1" applyBorder="1"/>
    <xf numFmtId="49" fontId="1" fillId="0" borderId="0" xfId="0" applyNumberFormat="1" applyFont="1" applyBorder="1" applyAlignment="1">
      <alignment horizontal="left" vertical="center"/>
    </xf>
    <xf numFmtId="49" fontId="3" fillId="0" borderId="0" xfId="0" applyNumberFormat="1" applyFont="1" applyBorder="1"/>
    <xf numFmtId="0" fontId="2" fillId="0" borderId="0" xfId="0" applyFont="1" applyAlignment="1">
      <alignment horizontal="center"/>
    </xf>
    <xf numFmtId="49" fontId="3" fillId="0" borderId="0" xfId="0" applyNumberFormat="1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0" fontId="3" fillId="0" borderId="0" xfId="0" applyFont="1" applyBorder="1"/>
    <xf numFmtId="49" fontId="1" fillId="0" borderId="0" xfId="0" applyNumberFormat="1" applyFont="1" applyAlignment="1">
      <alignment horizontal="center"/>
    </xf>
    <xf numFmtId="49" fontId="1" fillId="2" borderId="19" xfId="0" applyNumberFormat="1" applyFont="1" applyFill="1" applyBorder="1" applyAlignment="1">
      <alignment horizontal="center"/>
    </xf>
    <xf numFmtId="49" fontId="1" fillId="0" borderId="0" xfId="0" applyNumberFormat="1" applyFont="1"/>
    <xf numFmtId="49" fontId="1" fillId="0" borderId="0" xfId="0" applyNumberFormat="1" applyFont="1" applyAlignment="1">
      <alignment horizontal="center" vertical="top"/>
    </xf>
    <xf numFmtId="0" fontId="1" fillId="0" borderId="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24" xfId="0" applyFont="1" applyBorder="1"/>
    <xf numFmtId="0" fontId="1" fillId="0" borderId="23" xfId="0" applyFont="1" applyBorder="1"/>
    <xf numFmtId="0" fontId="1" fillId="0" borderId="18" xfId="0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abSelected="1" workbookViewId="0">
      <selection activeCell="A7" sqref="A7"/>
    </sheetView>
  </sheetViews>
  <sheetFormatPr defaultRowHeight="15" x14ac:dyDescent="0.25"/>
  <cols>
    <col min="1" max="1" width="9.5703125" customWidth="1"/>
    <col min="2" max="2" width="7.85546875" customWidth="1"/>
    <col min="3" max="3" width="4.42578125" customWidth="1"/>
    <col min="4" max="4" width="7.7109375" customWidth="1"/>
    <col min="5" max="6" width="8.5703125" customWidth="1"/>
    <col min="7" max="7" width="11.7109375" customWidth="1"/>
    <col min="8" max="8" width="8" customWidth="1"/>
    <col min="9" max="9" width="4.5703125" customWidth="1"/>
    <col min="10" max="10" width="6.85546875" customWidth="1"/>
    <col min="11" max="11" width="9.5703125" customWidth="1"/>
  </cols>
  <sheetData>
    <row r="1" spans="1:18" ht="15.75" x14ac:dyDescent="0.25">
      <c r="A1" s="77" t="s">
        <v>22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8" ht="15.75" x14ac:dyDescent="0.25">
      <c r="A2" s="77" t="s">
        <v>23</v>
      </c>
      <c r="B2" s="77"/>
      <c r="C2" s="77"/>
      <c r="D2" s="77"/>
      <c r="E2" s="77"/>
      <c r="F2" s="77"/>
      <c r="G2" s="77"/>
      <c r="H2" s="77"/>
      <c r="I2" s="77"/>
      <c r="J2" s="77"/>
      <c r="K2" s="77"/>
    </row>
    <row r="3" spans="1:18" ht="16.5" thickBot="1" x14ac:dyDescent="0.3">
      <c r="A3" s="78" t="s">
        <v>43</v>
      </c>
      <c r="B3" s="78"/>
      <c r="C3" s="78"/>
      <c r="D3" s="78"/>
      <c r="E3" s="78"/>
      <c r="F3" s="78"/>
      <c r="G3" s="78"/>
      <c r="H3" s="78"/>
      <c r="I3" s="78"/>
      <c r="J3" s="78"/>
      <c r="K3" s="78"/>
    </row>
    <row r="5" spans="1:18" ht="15" customHeight="1" x14ac:dyDescent="0.25"/>
    <row r="6" spans="1:18" ht="15.75" customHeight="1" x14ac:dyDescent="0.25">
      <c r="A6" s="79" t="s">
        <v>24</v>
      </c>
      <c r="B6" s="79"/>
      <c r="C6" s="79"/>
      <c r="D6" s="79"/>
      <c r="E6" s="79"/>
      <c r="F6" s="79"/>
      <c r="G6" s="79"/>
      <c r="H6" s="79"/>
      <c r="I6" s="79"/>
      <c r="J6" s="79"/>
      <c r="K6" s="79"/>
    </row>
    <row r="7" spans="1:18" ht="15" customHeight="1" x14ac:dyDescent="0.25"/>
    <row r="8" spans="1:18" ht="15" customHeight="1" x14ac:dyDescent="0.25">
      <c r="A8" s="79" t="s">
        <v>31</v>
      </c>
      <c r="B8" s="79"/>
      <c r="C8" s="79"/>
      <c r="D8" s="79"/>
      <c r="E8" s="79"/>
      <c r="F8" s="79"/>
      <c r="G8" s="79"/>
      <c r="H8" s="79"/>
      <c r="I8" s="79"/>
      <c r="J8" s="79"/>
      <c r="K8" s="79"/>
    </row>
    <row r="9" spans="1:18" ht="15.75" customHeight="1" x14ac:dyDescent="0.25">
      <c r="O9" s="20"/>
    </row>
    <row r="10" spans="1:18" s="51" customFormat="1" ht="15.75" customHeight="1" x14ac:dyDescent="0.25">
      <c r="A10" s="80" t="s">
        <v>32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</row>
    <row r="11" spans="1:18" ht="15" customHeight="1" x14ac:dyDescent="0.25">
      <c r="A11" s="61" t="s">
        <v>41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</row>
    <row r="12" spans="1:18" ht="15" customHeight="1" x14ac:dyDescent="0.25">
      <c r="A12" s="61" t="s">
        <v>42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18"/>
      <c r="M12" s="18"/>
      <c r="N12" s="18"/>
      <c r="O12" s="18"/>
    </row>
    <row r="13" spans="1:18" ht="15.75" customHeight="1" thickBot="1" x14ac:dyDescent="0.3">
      <c r="B13" s="18"/>
      <c r="C13" s="18"/>
      <c r="D13" s="19"/>
      <c r="E13" s="19"/>
      <c r="F13" s="19"/>
      <c r="G13" s="19"/>
      <c r="H13" s="18"/>
      <c r="I13" s="18"/>
      <c r="J13" s="18"/>
    </row>
    <row r="14" spans="1:18" x14ac:dyDescent="0.25">
      <c r="A14" s="42" t="s">
        <v>0</v>
      </c>
      <c r="B14" s="63" t="s">
        <v>1</v>
      </c>
      <c r="C14" s="64"/>
      <c r="D14" s="65"/>
      <c r="E14" s="66" t="s">
        <v>4</v>
      </c>
      <c r="F14" s="67"/>
      <c r="G14" s="68"/>
      <c r="H14" s="63" t="s">
        <v>1</v>
      </c>
      <c r="I14" s="64"/>
      <c r="J14" s="65"/>
      <c r="K14" s="43" t="s">
        <v>0</v>
      </c>
      <c r="R14" s="50"/>
    </row>
    <row r="15" spans="1:18" ht="15.75" thickBot="1" x14ac:dyDescent="0.3">
      <c r="A15" s="44" t="s">
        <v>6</v>
      </c>
      <c r="B15" s="45" t="s">
        <v>2</v>
      </c>
      <c r="C15" s="46" t="s">
        <v>5</v>
      </c>
      <c r="D15" s="47" t="s">
        <v>3</v>
      </c>
      <c r="E15" s="69"/>
      <c r="F15" s="70"/>
      <c r="G15" s="71"/>
      <c r="H15" s="45" t="s">
        <v>2</v>
      </c>
      <c r="I15" s="46" t="s">
        <v>5</v>
      </c>
      <c r="J15" s="47" t="s">
        <v>3</v>
      </c>
      <c r="K15" s="48" t="s">
        <v>6</v>
      </c>
    </row>
    <row r="16" spans="1:18" ht="15.75" x14ac:dyDescent="0.25">
      <c r="A16" s="35"/>
      <c r="B16" s="4"/>
      <c r="C16" s="3"/>
      <c r="D16" s="5">
        <v>0.49305555555555558</v>
      </c>
      <c r="E16" s="81" t="s">
        <v>36</v>
      </c>
      <c r="F16" s="82"/>
      <c r="G16" s="83"/>
      <c r="H16" s="36">
        <v>0.3527777777777778</v>
      </c>
      <c r="I16" s="2"/>
      <c r="J16" s="37"/>
      <c r="K16" s="14">
        <v>91</v>
      </c>
    </row>
    <row r="17" spans="1:12" ht="15.75" x14ac:dyDescent="0.25">
      <c r="A17" s="28"/>
      <c r="B17" s="4"/>
      <c r="C17" s="13"/>
      <c r="D17" s="34"/>
      <c r="E17" s="81" t="s">
        <v>26</v>
      </c>
      <c r="F17" s="82"/>
      <c r="G17" s="83"/>
      <c r="H17" s="16">
        <v>0.27986111111111112</v>
      </c>
      <c r="I17" s="13">
        <v>15</v>
      </c>
      <c r="J17" s="34">
        <v>0.2902777777777778</v>
      </c>
      <c r="K17" s="14">
        <v>51.4</v>
      </c>
    </row>
    <row r="18" spans="1:12" ht="15.75" x14ac:dyDescent="0.25">
      <c r="A18" s="28"/>
      <c r="B18" s="4"/>
      <c r="C18" s="13"/>
      <c r="D18" s="34"/>
      <c r="E18" s="39" t="s">
        <v>37</v>
      </c>
      <c r="F18" s="40"/>
      <c r="G18" s="41"/>
      <c r="H18" s="16">
        <v>0.23958333333333334</v>
      </c>
      <c r="I18" s="13">
        <v>5</v>
      </c>
      <c r="J18" s="34">
        <v>0.24305555555555555</v>
      </c>
      <c r="K18" s="14">
        <v>5.4</v>
      </c>
    </row>
    <row r="19" spans="1:12" ht="15.75" x14ac:dyDescent="0.25">
      <c r="A19" s="28"/>
      <c r="B19" s="4"/>
      <c r="C19" s="13"/>
      <c r="D19" s="25"/>
      <c r="E19" s="29" t="s">
        <v>25</v>
      </c>
      <c r="F19" s="30"/>
      <c r="G19" s="31"/>
      <c r="H19" s="26">
        <v>0.23055555555555554</v>
      </c>
      <c r="I19" s="13">
        <v>5</v>
      </c>
      <c r="J19" s="25">
        <v>0.23402777777777781</v>
      </c>
      <c r="K19" s="14">
        <v>49.8</v>
      </c>
    </row>
    <row r="20" spans="1:12" ht="15.75" x14ac:dyDescent="0.25">
      <c r="A20" s="14"/>
      <c r="B20" s="26"/>
      <c r="C20" s="13"/>
      <c r="D20" s="25"/>
      <c r="E20" s="81" t="s">
        <v>27</v>
      </c>
      <c r="F20" s="82"/>
      <c r="G20" s="83"/>
      <c r="H20" s="26">
        <v>0.18541666666666667</v>
      </c>
      <c r="I20" s="13">
        <v>15</v>
      </c>
      <c r="J20" s="25">
        <v>0.19583333333333333</v>
      </c>
      <c r="K20" s="14">
        <v>10.4</v>
      </c>
    </row>
    <row r="21" spans="1:12" ht="15.75" x14ac:dyDescent="0.25">
      <c r="A21" s="14">
        <v>199</v>
      </c>
      <c r="B21" s="26">
        <v>0.62430555555555556</v>
      </c>
      <c r="C21" s="13">
        <v>2</v>
      </c>
      <c r="D21" s="25">
        <v>0.62569444444444444</v>
      </c>
      <c r="E21" s="21" t="s">
        <v>38</v>
      </c>
      <c r="F21" s="22"/>
      <c r="G21" s="23"/>
      <c r="H21" s="26">
        <v>0.17430555555555557</v>
      </c>
      <c r="I21" s="13">
        <v>2</v>
      </c>
      <c r="J21" s="25">
        <v>0.17569444444444446</v>
      </c>
      <c r="K21" s="14">
        <v>5.6</v>
      </c>
    </row>
    <row r="22" spans="1:12" ht="15.75" x14ac:dyDescent="0.25">
      <c r="A22" s="24">
        <v>5.6</v>
      </c>
      <c r="B22" s="26">
        <v>0.62986111111111109</v>
      </c>
      <c r="C22" s="13">
        <v>2</v>
      </c>
      <c r="D22" s="25">
        <v>0.63124999999999998</v>
      </c>
      <c r="E22" s="21" t="s">
        <v>39</v>
      </c>
      <c r="F22" s="22"/>
      <c r="G22" s="23"/>
      <c r="H22" s="26">
        <v>0.16874999999999998</v>
      </c>
      <c r="I22" s="13">
        <v>2</v>
      </c>
      <c r="J22" s="25">
        <v>0.17013888888888887</v>
      </c>
      <c r="K22" s="14">
        <v>32.5</v>
      </c>
    </row>
    <row r="23" spans="1:12" ht="16.5" thickBot="1" x14ac:dyDescent="0.3">
      <c r="A23" s="52">
        <v>32.5</v>
      </c>
      <c r="B23" s="53">
        <v>0.67499999999999993</v>
      </c>
      <c r="C23" s="54"/>
      <c r="D23" s="55"/>
      <c r="E23" s="56" t="s">
        <v>40</v>
      </c>
      <c r="F23" s="57"/>
      <c r="G23" s="58"/>
      <c r="H23" s="53"/>
      <c r="I23" s="54"/>
      <c r="J23" s="55">
        <v>0.125</v>
      </c>
      <c r="K23" s="52"/>
    </row>
    <row r="24" spans="1:12" ht="15.75" x14ac:dyDescent="0.25">
      <c r="E24" s="1"/>
      <c r="F24" s="1"/>
      <c r="G24" s="6"/>
      <c r="H24" s="7"/>
      <c r="I24" s="6"/>
    </row>
    <row r="25" spans="1:12" x14ac:dyDescent="0.25">
      <c r="A25" s="62" t="s">
        <v>33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38"/>
    </row>
    <row r="26" spans="1:12" x14ac:dyDescent="0.25">
      <c r="A26" s="60" t="s">
        <v>14</v>
      </c>
      <c r="B26" s="60"/>
      <c r="D26" s="15">
        <f>SUM(A17:A23)</f>
        <v>237.1</v>
      </c>
      <c r="E26" s="49" t="s">
        <v>18</v>
      </c>
      <c r="F26" s="38"/>
      <c r="G26" s="38"/>
      <c r="H26" s="38"/>
      <c r="I26" s="38"/>
      <c r="J26" s="38"/>
      <c r="K26" s="38"/>
      <c r="L26" s="38"/>
    </row>
    <row r="27" spans="1:12" x14ac:dyDescent="0.25">
      <c r="A27" s="60" t="s">
        <v>7</v>
      </c>
      <c r="B27" s="60"/>
      <c r="C27" s="60"/>
      <c r="D27" s="12">
        <v>0.17916666666666667</v>
      </c>
      <c r="E27" s="27" t="s">
        <v>15</v>
      </c>
      <c r="F27" s="60" t="s">
        <v>28</v>
      </c>
      <c r="G27" s="60"/>
      <c r="H27" s="60"/>
      <c r="I27" s="60"/>
      <c r="J27" s="11">
        <v>55</v>
      </c>
      <c r="K27" s="27" t="s">
        <v>8</v>
      </c>
    </row>
    <row r="28" spans="1:12" x14ac:dyDescent="0.25">
      <c r="A28" s="60" t="s">
        <v>9</v>
      </c>
      <c r="B28" s="60"/>
      <c r="C28" s="60"/>
      <c r="D28" s="12">
        <v>0.18194444444444444</v>
      </c>
      <c r="E28" s="27" t="s">
        <v>15</v>
      </c>
      <c r="F28" s="60" t="s">
        <v>29</v>
      </c>
      <c r="G28" s="60"/>
      <c r="H28" s="60"/>
      <c r="I28" s="60"/>
      <c r="J28" s="11">
        <v>54</v>
      </c>
      <c r="K28" s="27" t="s">
        <v>8</v>
      </c>
    </row>
    <row r="29" spans="1:12" x14ac:dyDescent="0.25">
      <c r="A29" s="33"/>
      <c r="B29" s="33"/>
      <c r="C29" s="12"/>
      <c r="D29" s="27"/>
      <c r="F29" s="33"/>
      <c r="G29" s="33"/>
      <c r="H29" s="33"/>
      <c r="I29" s="11"/>
      <c r="J29" s="27"/>
    </row>
    <row r="30" spans="1:12" x14ac:dyDescent="0.25">
      <c r="A30" s="62" t="s">
        <v>34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</row>
    <row r="31" spans="1:12" x14ac:dyDescent="0.25">
      <c r="A31" s="60" t="s">
        <v>14</v>
      </c>
      <c r="B31" s="60"/>
      <c r="D31" s="15">
        <f>SUM(K16:K23)</f>
        <v>246.10000000000002</v>
      </c>
      <c r="E31" s="49" t="s">
        <v>18</v>
      </c>
      <c r="F31" s="38"/>
      <c r="G31" s="38"/>
      <c r="H31" s="38"/>
      <c r="I31" s="38"/>
      <c r="J31" s="38"/>
    </row>
    <row r="32" spans="1:12" x14ac:dyDescent="0.25">
      <c r="A32" s="72" t="s">
        <v>30</v>
      </c>
      <c r="B32" s="72"/>
      <c r="C32" s="72"/>
      <c r="D32" s="12">
        <v>0.19722222222222222</v>
      </c>
      <c r="E32" s="27" t="s">
        <v>15</v>
      </c>
      <c r="F32" s="60" t="s">
        <v>28</v>
      </c>
      <c r="G32" s="60"/>
      <c r="H32" s="60"/>
      <c r="I32" s="60"/>
      <c r="J32" s="11">
        <v>52</v>
      </c>
      <c r="K32" s="27" t="s">
        <v>8</v>
      </c>
    </row>
    <row r="33" spans="1:11" x14ac:dyDescent="0.25">
      <c r="A33" s="72" t="s">
        <v>9</v>
      </c>
      <c r="B33" s="72"/>
      <c r="C33" s="72"/>
      <c r="D33" s="12">
        <v>0.22777777777777777</v>
      </c>
      <c r="E33" s="27" t="s">
        <v>15</v>
      </c>
      <c r="F33" s="60" t="s">
        <v>29</v>
      </c>
      <c r="G33" s="60"/>
      <c r="H33" s="60"/>
      <c r="I33" s="60"/>
      <c r="J33" s="11">
        <v>45</v>
      </c>
      <c r="K33" s="27" t="s">
        <v>8</v>
      </c>
    </row>
    <row r="35" spans="1:11" ht="15.75" x14ac:dyDescent="0.25">
      <c r="A35" s="59" t="s">
        <v>44</v>
      </c>
      <c r="B35" s="8"/>
      <c r="C35" s="8"/>
      <c r="D35" s="8"/>
      <c r="E35" s="8"/>
      <c r="F35" s="8"/>
      <c r="G35" s="8"/>
      <c r="H35" s="8"/>
      <c r="I35" s="9"/>
      <c r="J35" s="9"/>
    </row>
    <row r="36" spans="1:11" ht="15.75" x14ac:dyDescent="0.25">
      <c r="A36" s="8"/>
      <c r="B36" s="8"/>
      <c r="C36" s="8"/>
      <c r="D36" s="8"/>
      <c r="E36" s="8"/>
      <c r="F36" s="8"/>
      <c r="G36" s="8"/>
      <c r="H36" s="8"/>
      <c r="I36" s="9"/>
      <c r="J36" s="9"/>
    </row>
    <row r="37" spans="1:11" ht="23.25" customHeight="1" x14ac:dyDescent="0.25">
      <c r="A37" s="17" t="s">
        <v>35</v>
      </c>
      <c r="B37" s="17"/>
      <c r="C37" s="17"/>
      <c r="D37" s="17"/>
      <c r="E37" s="8"/>
      <c r="F37" s="8"/>
      <c r="G37" s="8"/>
      <c r="H37" s="8"/>
      <c r="I37" s="9"/>
      <c r="J37" s="9"/>
    </row>
    <row r="38" spans="1:11" ht="9.75" customHeight="1" thickBot="1" x14ac:dyDescent="0.3">
      <c r="A38" s="17"/>
      <c r="B38" s="17"/>
      <c r="C38" s="17"/>
      <c r="D38" s="17"/>
      <c r="E38" s="8"/>
      <c r="F38" s="8"/>
      <c r="G38" s="8"/>
      <c r="H38" s="8"/>
      <c r="I38" s="9"/>
      <c r="J38" s="9"/>
    </row>
    <row r="39" spans="1:11" ht="16.5" thickTop="1" x14ac:dyDescent="0.25">
      <c r="A39" s="74" t="s">
        <v>10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</row>
    <row r="40" spans="1:11" ht="15.75" x14ac:dyDescent="0.25">
      <c r="A40" s="8"/>
      <c r="B40" s="8"/>
      <c r="C40" s="8"/>
      <c r="D40" s="8"/>
      <c r="E40" s="8"/>
      <c r="F40" s="8"/>
      <c r="G40" s="8"/>
      <c r="H40" s="8"/>
      <c r="I40" s="9"/>
      <c r="J40" s="9"/>
    </row>
    <row r="41" spans="1:11" ht="15.75" x14ac:dyDescent="0.25">
      <c r="A41" s="75" t="s">
        <v>12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</row>
    <row r="42" spans="1:11" ht="15.75" x14ac:dyDescent="0.25">
      <c r="A42" s="32"/>
      <c r="B42" s="32"/>
      <c r="C42" s="32"/>
      <c r="D42" s="32"/>
      <c r="E42" s="32"/>
      <c r="F42" s="32"/>
      <c r="G42" s="32"/>
      <c r="H42" s="32"/>
      <c r="I42" s="9"/>
      <c r="J42" s="9"/>
    </row>
    <row r="43" spans="1:11" ht="15.75" x14ac:dyDescent="0.25">
      <c r="A43" s="75" t="s">
        <v>13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</row>
    <row r="44" spans="1:11" ht="15.75" x14ac:dyDescent="0.25">
      <c r="A44" s="76" t="s">
        <v>16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</row>
    <row r="45" spans="1:11" ht="22.5" customHeight="1" x14ac:dyDescent="0.25">
      <c r="A45" s="75" t="s">
        <v>17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</row>
    <row r="46" spans="1:11" ht="15.75" x14ac:dyDescent="0.25">
      <c r="A46" s="32"/>
      <c r="B46" s="32"/>
      <c r="C46" s="32"/>
      <c r="D46" s="32"/>
      <c r="E46" s="32"/>
      <c r="F46" s="32"/>
      <c r="G46" s="32"/>
      <c r="H46" s="32"/>
      <c r="I46" s="9"/>
      <c r="J46" s="9"/>
    </row>
    <row r="47" spans="1:11" ht="15.75" x14ac:dyDescent="0.25">
      <c r="A47" s="32" t="s">
        <v>11</v>
      </c>
      <c r="B47" s="32"/>
      <c r="C47" s="32"/>
      <c r="D47" s="32"/>
      <c r="E47" s="75" t="s">
        <v>19</v>
      </c>
      <c r="F47" s="75"/>
      <c r="G47" s="75"/>
      <c r="H47" s="75"/>
      <c r="I47" s="75"/>
      <c r="J47" s="75"/>
      <c r="K47" s="75"/>
    </row>
    <row r="48" spans="1:11" ht="15.75" x14ac:dyDescent="0.25">
      <c r="A48" s="32" t="s">
        <v>21</v>
      </c>
      <c r="B48" s="32"/>
      <c r="C48" s="32"/>
      <c r="D48" s="32"/>
      <c r="E48" s="9"/>
      <c r="F48" s="10"/>
      <c r="G48" s="73" t="s">
        <v>20</v>
      </c>
      <c r="H48" s="73"/>
      <c r="I48" s="73"/>
      <c r="J48" s="73"/>
      <c r="K48" s="73"/>
    </row>
  </sheetData>
  <mergeCells count="33">
    <mergeCell ref="A10:K10"/>
    <mergeCell ref="E20:G20"/>
    <mergeCell ref="A11:K11"/>
    <mergeCell ref="E16:G16"/>
    <mergeCell ref="E17:G17"/>
    <mergeCell ref="A1:K1"/>
    <mergeCell ref="A2:K2"/>
    <mergeCell ref="A3:K3"/>
    <mergeCell ref="A6:K6"/>
    <mergeCell ref="A8:K8"/>
    <mergeCell ref="A31:B31"/>
    <mergeCell ref="A32:C32"/>
    <mergeCell ref="F32:I32"/>
    <mergeCell ref="G48:K48"/>
    <mergeCell ref="A33:C33"/>
    <mergeCell ref="F33:I33"/>
    <mergeCell ref="A39:K39"/>
    <mergeCell ref="A41:K41"/>
    <mergeCell ref="A43:K43"/>
    <mergeCell ref="A44:K44"/>
    <mergeCell ref="A45:K45"/>
    <mergeCell ref="E47:K47"/>
    <mergeCell ref="A27:C27"/>
    <mergeCell ref="A12:K12"/>
    <mergeCell ref="A28:C28"/>
    <mergeCell ref="F28:I28"/>
    <mergeCell ref="A30:K30"/>
    <mergeCell ref="F27:I27"/>
    <mergeCell ref="B14:D14"/>
    <mergeCell ref="E14:G15"/>
    <mergeCell ref="H14:J14"/>
    <mergeCell ref="A25:K25"/>
    <mergeCell ref="A26:B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Ani</cp:lastModifiedBy>
  <cp:lastPrinted>2017-02-09T08:58:15Z</cp:lastPrinted>
  <dcterms:created xsi:type="dcterms:W3CDTF">2014-02-04T17:08:20Z</dcterms:created>
  <dcterms:modified xsi:type="dcterms:W3CDTF">2017-02-09T15:20:42Z</dcterms:modified>
</cp:coreProperties>
</file>