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Nikolova-docs\ANI\RTS-MTS_05.02.2025\Blagoevgrad\САНДАНСКИ\"/>
    </mc:Choice>
  </mc:AlternateContent>
  <bookViews>
    <workbookView xWindow="0" yWindow="0" windowWidth="19200" windowHeight="8235"/>
  </bookViews>
  <sheets>
    <sheet name="1101" sheetId="1" r:id="rId1"/>
  </sheets>
  <externalReferences>
    <externalReference r:id="rId2"/>
  </externalReferences>
  <definedNames>
    <definedName name="_xlnm.Print_Area" localSheetId="0">'1101'!$A$1:$K$50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  <c r="A2" i="1"/>
  <c r="A1" i="1"/>
  <c r="D33" i="1" l="1"/>
  <c r="D28" i="1" l="1"/>
</calcChain>
</file>

<file path=xl/sharedStrings.xml><?xml version="1.0" encoding="utf-8"?>
<sst xmlns="http://schemas.openxmlformats.org/spreadsheetml/2006/main" count="59" uniqueCount="42">
  <si>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</si>
  <si>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</si>
  <si>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</si>
  <si>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</si>
  <si>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</si>
  <si>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</si>
  <si>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</si>
  <si>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</si>
  <si>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км/ч</t>
  </si>
  <si>
    <t>Общо време за пътуване</t>
  </si>
  <si>
    <t xml:space="preserve">Общо време за движение </t>
  </si>
  <si>
    <t xml:space="preserve"> (Попълва се от общинската администрация) </t>
  </si>
  <si>
    <t xml:space="preserve">          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</si>
  <si>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</si>
  <si>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</si>
  <si>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</si>
  <si>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</si>
  <si>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</si>
  <si>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</si>
  <si>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</si>
  <si>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Заверка от общината: ……….………..…………..………..…..</t>
  </si>
  <si>
    <t xml:space="preserve">       (подпис и печат)</t>
  </si>
  <si>
    <t xml:space="preserve">          Средна съобщителна скорост</t>
  </si>
  <si>
    <t xml:space="preserve">          Средна техническа скорост</t>
  </si>
  <si>
    <t>*</t>
  </si>
  <si>
    <t>София – Централна АГ</t>
  </si>
  <si>
    <t xml:space="preserve">Кресна </t>
  </si>
  <si>
    <t>Струмяни</t>
  </si>
  <si>
    <t>АГ Сандански</t>
  </si>
  <si>
    <t>Възложител – община Сандански</t>
  </si>
  <si>
    <t>М А Р Ш Р У Т Н О   Р А З П И С А Н И Е   № 1101</t>
  </si>
  <si>
    <t>Мелник</t>
  </si>
  <si>
    <t>Симитли</t>
  </si>
  <si>
    <t>посока София – Мелник</t>
  </si>
  <si>
    <t>посока Мелник – София</t>
  </si>
  <si>
    <t xml:space="preserve">                                                       Изпълнява се целогодишно.</t>
  </si>
  <si>
    <t xml:space="preserve">                                                       Изпълнява се ежедневно.</t>
  </si>
  <si>
    <t>на автобусна линия   СОФИЯ – МЕЛНИК</t>
  </si>
  <si>
    <t>Ново Делчево</t>
  </si>
  <si>
    <t>Склаве</t>
  </si>
  <si>
    <t>Благоевград - с.п.ж.</t>
  </si>
  <si>
    <t>Благоевград - с.п.ж. – само за курса от Мелник.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</si>
</sst>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/>
  </cellStyleXfs>
  <cellXfs count="97">
    <xf numFmtId="0" fontId="0" fillId="0" borderId="0" xfId="0"/>
    <xf numFmtId="0" fontId="1" fillId="0" borderId="0" xfId="0" applyFont="1" applyBorder="1"/>
    <xf numFmtId="0" fontId="0" fillId="0" borderId="3" xfId="0" applyBorder="1"/>
    <xf numFmtId="0" fontId="0" fillId="0" borderId="18" xfId="0" applyBorder="1"/>
    <xf numFmtId="20" fontId="1" fillId="0" borderId="16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0" fontId="1" fillId="0" borderId="24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20" fontId="3" fillId="0" borderId="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64" fontId="1" fillId="0" borderId="27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vertical="center"/>
    </xf>
    <xf numFmtId="0" fontId="3" fillId="0" borderId="0" xfId="0" applyFont="1" applyBorder="1"/>
    <xf numFmtId="49" fontId="3" fillId="0" borderId="0" xfId="0" applyNumberFormat="1" applyFont="1" applyBorder="1"/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5" fillId="3" borderId="14" xfId="0" applyFont="1" applyFill="1" applyBorder="1"/>
    <xf numFmtId="0" fontId="5" fillId="3" borderId="15" xfId="0" applyFont="1" applyFill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0" fontId="2" fillId="0" borderId="28" xfId="0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Border="1"/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164" fontId="1" fillId="0" borderId="33" xfId="0" applyNumberFormat="1" applyFont="1" applyBorder="1" applyAlignment="1">
      <alignment horizontal="center"/>
    </xf>
    <xf numFmtId="0" fontId="2" fillId="0" borderId="32" xfId="0" applyFont="1" applyBorder="1" applyAlignment="1">
      <alignment horizontal="center" vertical="center"/>
    </xf>
    <xf numFmtId="20" fontId="1" fillId="0" borderId="34" xfId="0" applyNumberFormat="1" applyFont="1" applyBorder="1" applyAlignment="1">
      <alignment horizontal="center"/>
    </xf>
    <xf numFmtId="20" fontId="1" fillId="0" borderId="26" xfId="0" applyNumberFormat="1" applyFont="1" applyBorder="1" applyAlignment="1">
      <alignment horizontal="center"/>
    </xf>
    <xf numFmtId="20" fontId="1" fillId="0" borderId="32" xfId="0" applyNumberFormat="1" applyFont="1" applyBorder="1" applyAlignment="1">
      <alignment horizontal="center"/>
    </xf>
    <xf numFmtId="164" fontId="0" fillId="0" borderId="35" xfId="0" applyNumberFormat="1" applyBorder="1"/>
    <xf numFmtId="0" fontId="1" fillId="0" borderId="26" xfId="0" applyFont="1" applyBorder="1"/>
    <xf numFmtId="164" fontId="2" fillId="0" borderId="36" xfId="0" applyNumberFormat="1" applyFont="1" applyBorder="1" applyAlignment="1">
      <alignment horizontal="center"/>
    </xf>
    <xf numFmtId="164" fontId="1" fillId="0" borderId="37" xfId="0" applyNumberFormat="1" applyFont="1" applyBorder="1" applyAlignment="1">
      <alignment horizontal="center"/>
    </xf>
    <xf numFmtId="20" fontId="1" fillId="0" borderId="5" xfId="0" applyNumberFormat="1" applyFont="1" applyBorder="1" applyAlignment="1">
      <alignment horizontal="center"/>
    </xf>
    <xf numFmtId="0" fontId="2" fillId="0" borderId="38" xfId="0" applyFont="1" applyBorder="1" applyAlignment="1">
      <alignment horizontal="center" vertical="center"/>
    </xf>
    <xf numFmtId="20" fontId="1" fillId="0" borderId="7" xfId="0" applyNumberFormat="1" applyFont="1" applyBorder="1" applyAlignment="1">
      <alignment horizontal="center"/>
    </xf>
    <xf numFmtId="0" fontId="1" fillId="0" borderId="39" xfId="0" applyFont="1" applyBorder="1"/>
    <xf numFmtId="0" fontId="1" fillId="0" borderId="40" xfId="0" applyFont="1" applyBorder="1"/>
    <xf numFmtId="0" fontId="1" fillId="0" borderId="41" xfId="0" applyFont="1" applyBorder="1"/>
    <xf numFmtId="20" fontId="1" fillId="0" borderId="39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20" fontId="1" fillId="0" borderId="38" xfId="0" applyNumberFormat="1" applyFont="1" applyBorder="1" applyAlignment="1">
      <alignment horizontal="center"/>
    </xf>
    <xf numFmtId="49" fontId="1" fillId="0" borderId="0" xfId="0" applyNumberFormat="1" applyFont="1"/>
    <xf numFmtId="0" fontId="6" fillId="0" borderId="0" xfId="0" applyFont="1"/>
    <xf numFmtId="14" fontId="7" fillId="0" borderId="0" xfId="0" applyNumberFormat="1" applyFont="1" applyBorder="1" applyAlignment="1">
      <alignment horizontal="left"/>
    </xf>
    <xf numFmtId="0" fontId="7" fillId="0" borderId="0" xfId="0" applyFont="1" applyBorder="1"/>
    <xf numFmtId="0" fontId="7" fillId="0" borderId="0" xfId="0" applyFont="1"/>
    <xf numFmtId="0" fontId="8" fillId="0" borderId="0" xfId="0" applyFont="1"/>
    <xf numFmtId="164" fontId="1" fillId="0" borderId="42" xfId="0" applyNumberFormat="1" applyFont="1" applyBorder="1" applyAlignment="1">
      <alignment horizontal="center"/>
    </xf>
    <xf numFmtId="20" fontId="1" fillId="0" borderId="43" xfId="0" applyNumberFormat="1" applyFont="1" applyBorder="1" applyAlignment="1">
      <alignment horizontal="center"/>
    </xf>
    <xf numFmtId="0" fontId="2" fillId="0" borderId="44" xfId="0" applyFont="1" applyBorder="1" applyAlignment="1">
      <alignment horizontal="center" vertical="center"/>
    </xf>
    <xf numFmtId="20" fontId="1" fillId="0" borderId="45" xfId="0" applyNumberFormat="1" applyFont="1" applyBorder="1" applyAlignment="1">
      <alignment horizontal="center"/>
    </xf>
    <xf numFmtId="20" fontId="1" fillId="0" borderId="29" xfId="0" applyNumberFormat="1" applyFont="1" applyBorder="1" applyAlignment="1">
      <alignment horizontal="center"/>
    </xf>
    <xf numFmtId="1" fontId="1" fillId="0" borderId="46" xfId="0" applyNumberFormat="1" applyFont="1" applyBorder="1" applyAlignment="1">
      <alignment horizontal="center"/>
    </xf>
    <xf numFmtId="20" fontId="1" fillId="0" borderId="4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26" xfId="0" applyFont="1" applyBorder="1"/>
    <xf numFmtId="0" fontId="1" fillId="0" borderId="25" xfId="0" applyFont="1" applyBorder="1"/>
    <xf numFmtId="0" fontId="1" fillId="0" borderId="19" xfId="0" applyFont="1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49" fontId="3" fillId="0" borderId="0" xfId="0" applyNumberFormat="1" applyFont="1" applyBorder="1"/>
    <xf numFmtId="49" fontId="1" fillId="2" borderId="20" xfId="0" applyNumberFormat="1" applyFont="1" applyFill="1" applyBorder="1" applyAlignment="1">
      <alignment horizontal="center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49" fontId="1" fillId="0" borderId="0" xfId="0" applyNumberFormat="1" applyFont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I/Desktop/RTS_28.11.2016/Blagoevgrad/&#1041;&#1040;&#1053;&#1057;&#1050;&#1054;/SOFIA-BANSKO-11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1"/>
    </sheetNames>
    <sheetDataSet>
      <sheetData sheetId="0">
        <row r="1">
          <cell r="A1" t="str">
            <v xml:space="preserve">      МИНИСТЕРСТВО НА ТРАНСПОРТА, </v>
          </cell>
        </row>
        <row r="2">
          <cell r="A2" t="str">
            <v>ИНФОРМАЦИОННИТЕ ТЕХНОЛОГИИ И СЪОБЩЕНИЯТА</v>
          </cell>
        </row>
        <row r="3">
          <cell r="A3" t="str">
            <v>ИЗПЪЛНИТЕЛНА АГЕНЦИЯ "АВТОМОБИЛНА АДМИНИСТРАЦИЯ"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abSelected="1" zoomScaleNormal="100" zoomScalePageLayoutView="110" workbookViewId="0">
      <selection activeCell="B10" sqref="B10"/>
    </sheetView>
  </sheetViews>
  <sheetFormatPr defaultRowHeight="15" x14ac:dyDescent="0.25"/>
  <cols>
    <col min="1" max="1" width="11" customWidth="1"/>
    <col min="2" max="2" width="7.85546875" customWidth="1"/>
    <col min="3" max="3" width="4.42578125" customWidth="1"/>
    <col min="4" max="4" width="7.7109375" customWidth="1"/>
    <col min="5" max="6" width="8.5703125" customWidth="1"/>
    <col min="7" max="7" width="10.7109375" customWidth="1"/>
    <col min="8" max="8" width="8" customWidth="1"/>
    <col min="9" max="9" width="4.5703125" customWidth="1"/>
    <col min="10" max="10" width="7.7109375" customWidth="1"/>
    <col min="11" max="11" width="9.5703125" customWidth="1"/>
  </cols>
  <sheetData>
    <row r="1" spans="1:18" s="56" customFormat="1" ht="15.75" customHeight="1" x14ac:dyDescent="0.25">
      <c r="A1" s="72" t="str">
        <f>'[1]1101'!A1</f>
        <v xml:space="preserve">      МИНИСТЕРСТВО НА ТРАНСПОРТА, 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 s="56" customFormat="1" ht="15.75" x14ac:dyDescent="0.25">
      <c r="A2" s="73" t="str">
        <f>'[1]1101'!A2</f>
        <v>ИНФОРМАЦИОННИТЕ ТЕХНОЛОГИИ И СЪОБЩЕНИЯТА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8" s="56" customFormat="1" ht="16.5" thickBot="1" x14ac:dyDescent="0.3">
      <c r="A3" s="74" t="str">
        <f>'[1]1101'!A3</f>
        <v>ИЗПЪЛНИТЕЛНА АГЕНЦИЯ "АВТОМОБИЛНА АДМИНИСТРАЦИЯ"</v>
      </c>
      <c r="B3" s="74"/>
      <c r="C3" s="74"/>
      <c r="D3" s="74"/>
      <c r="E3" s="74"/>
      <c r="F3" s="74"/>
      <c r="G3" s="74"/>
      <c r="H3" s="74"/>
      <c r="I3" s="74"/>
      <c r="J3" s="74"/>
      <c r="K3" s="74"/>
    </row>
    <row r="6" spans="1:18" ht="15" customHeight="1" x14ac:dyDescent="0.25"/>
    <row r="7" spans="1:18" ht="15.75" x14ac:dyDescent="0.25">
      <c r="A7" s="87" t="s">
        <v>30</v>
      </c>
      <c r="B7" s="87"/>
      <c r="C7" s="87"/>
      <c r="D7" s="87"/>
      <c r="E7" s="87"/>
      <c r="F7" s="87"/>
      <c r="G7" s="87"/>
      <c r="H7" s="87"/>
      <c r="I7" s="87"/>
      <c r="J7" s="87"/>
      <c r="K7" s="87"/>
    </row>
    <row r="8" spans="1:18" ht="15" customHeight="1" x14ac:dyDescent="0.25"/>
    <row r="9" spans="1:18" ht="15.75" x14ac:dyDescent="0.25">
      <c r="A9" s="87" t="s">
        <v>37</v>
      </c>
      <c r="B9" s="87"/>
      <c r="C9" s="87"/>
      <c r="D9" s="87"/>
      <c r="E9" s="87"/>
      <c r="F9" s="87"/>
      <c r="G9" s="87"/>
      <c r="H9" s="87"/>
      <c r="I9" s="87"/>
      <c r="J9" s="87"/>
      <c r="K9" s="87"/>
    </row>
    <row r="10" spans="1:18" ht="15.75" customHeight="1" x14ac:dyDescent="0.25">
      <c r="P10" s="32"/>
    </row>
    <row r="11" spans="1:18" ht="15.75" customHeight="1" x14ac:dyDescent="0.25">
      <c r="A11" s="88" t="s">
        <v>35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</row>
    <row r="12" spans="1:18" ht="15.75" x14ac:dyDescent="0.25">
      <c r="A12" s="88" t="s">
        <v>36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</row>
    <row r="13" spans="1:18" ht="15.75" customHeight="1" x14ac:dyDescent="0.25">
      <c r="A13" s="89" t="s">
        <v>41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</row>
    <row r="14" spans="1:18" ht="15.75" customHeight="1" thickBot="1" x14ac:dyDescent="0.3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</row>
    <row r="15" spans="1:18" ht="15" customHeight="1" x14ac:dyDescent="0.25">
      <c r="A15" s="20" t="s">
        <v>0</v>
      </c>
      <c r="B15" s="78" t="s">
        <v>1</v>
      </c>
      <c r="C15" s="79"/>
      <c r="D15" s="80"/>
      <c r="E15" s="81" t="s">
        <v>4</v>
      </c>
      <c r="F15" s="82"/>
      <c r="G15" s="83"/>
      <c r="H15" s="75" t="s">
        <v>1</v>
      </c>
      <c r="I15" s="76"/>
      <c r="J15" s="77"/>
      <c r="K15" s="26" t="s">
        <v>0</v>
      </c>
      <c r="R15" s="33"/>
    </row>
    <row r="16" spans="1:18" ht="15.75" customHeight="1" thickBot="1" x14ac:dyDescent="0.3">
      <c r="A16" s="21" t="s">
        <v>6</v>
      </c>
      <c r="B16" s="22" t="s">
        <v>2</v>
      </c>
      <c r="C16" s="23" t="s">
        <v>5</v>
      </c>
      <c r="D16" s="24" t="s">
        <v>3</v>
      </c>
      <c r="E16" s="84"/>
      <c r="F16" s="85"/>
      <c r="G16" s="86"/>
      <c r="H16" s="22" t="s">
        <v>2</v>
      </c>
      <c r="I16" s="23" t="s">
        <v>5</v>
      </c>
      <c r="J16" s="24" t="s">
        <v>3</v>
      </c>
      <c r="K16" s="27" t="s">
        <v>6</v>
      </c>
    </row>
    <row r="17" spans="1:12" ht="15.75" x14ac:dyDescent="0.25">
      <c r="A17" s="42"/>
      <c r="B17" s="4"/>
      <c r="C17" s="3"/>
      <c r="D17" s="5">
        <v>0.58333333333333337</v>
      </c>
      <c r="E17" s="69" t="s">
        <v>25</v>
      </c>
      <c r="F17" s="70"/>
      <c r="G17" s="71"/>
      <c r="H17" s="30">
        <v>0.40833333333333338</v>
      </c>
      <c r="I17" s="2"/>
      <c r="J17" s="5"/>
      <c r="K17" s="16">
        <v>103</v>
      </c>
    </row>
    <row r="18" spans="1:12" ht="15.75" x14ac:dyDescent="0.25">
      <c r="A18" s="37"/>
      <c r="B18" s="8"/>
      <c r="C18" s="29"/>
      <c r="D18" s="28"/>
      <c r="E18" s="69" t="s">
        <v>40</v>
      </c>
      <c r="F18" s="70"/>
      <c r="G18" s="71"/>
      <c r="H18" s="30"/>
      <c r="I18" s="15"/>
      <c r="J18" s="28"/>
      <c r="K18" s="16">
        <v>15.3</v>
      </c>
    </row>
    <row r="19" spans="1:12" ht="15.75" x14ac:dyDescent="0.25">
      <c r="A19" s="44"/>
      <c r="B19" s="8"/>
      <c r="C19" s="29"/>
      <c r="D19" s="28"/>
      <c r="E19" s="34" t="s">
        <v>32</v>
      </c>
      <c r="F19" s="35"/>
      <c r="G19" s="36"/>
      <c r="H19" s="30">
        <v>0.31666666666666665</v>
      </c>
      <c r="I19" s="15">
        <v>1</v>
      </c>
      <c r="J19" s="28">
        <v>0.31736111111111115</v>
      </c>
      <c r="K19" s="16">
        <v>23.2</v>
      </c>
    </row>
    <row r="20" spans="1:12" ht="15.75" x14ac:dyDescent="0.25">
      <c r="A20" s="16"/>
      <c r="B20" s="4"/>
      <c r="C20" s="38"/>
      <c r="D20" s="39"/>
      <c r="E20" s="34" t="s">
        <v>26</v>
      </c>
      <c r="F20" s="35"/>
      <c r="G20" s="36"/>
      <c r="H20" s="40">
        <v>0.3</v>
      </c>
      <c r="I20" s="15">
        <v>1</v>
      </c>
      <c r="J20" s="41">
        <v>0.30069444444444443</v>
      </c>
      <c r="K20" s="16">
        <v>10.7</v>
      </c>
    </row>
    <row r="21" spans="1:12" ht="15.75" x14ac:dyDescent="0.25">
      <c r="A21" s="37"/>
      <c r="B21" s="4"/>
      <c r="C21" s="38"/>
      <c r="D21" s="39"/>
      <c r="E21" s="34" t="s">
        <v>27</v>
      </c>
      <c r="F21" s="35"/>
      <c r="G21" s="36"/>
      <c r="H21" s="40">
        <v>0.29166666666666669</v>
      </c>
      <c r="I21" s="15">
        <v>1</v>
      </c>
      <c r="J21" s="41">
        <v>0.29236111111111113</v>
      </c>
      <c r="K21" s="37">
        <v>13.6</v>
      </c>
    </row>
    <row r="22" spans="1:12" ht="15.75" x14ac:dyDescent="0.25">
      <c r="A22" s="37">
        <v>164</v>
      </c>
      <c r="B22" s="4">
        <v>0.70833333333333337</v>
      </c>
      <c r="C22" s="38">
        <v>30</v>
      </c>
      <c r="D22" s="39">
        <v>0.72916666666666663</v>
      </c>
      <c r="E22" s="43" t="s">
        <v>28</v>
      </c>
      <c r="F22" s="35"/>
      <c r="G22" s="36"/>
      <c r="H22" s="40">
        <v>0.27430555555555552</v>
      </c>
      <c r="I22" s="15">
        <v>10</v>
      </c>
      <c r="J22" s="41">
        <v>0.28125</v>
      </c>
      <c r="K22" s="37">
        <v>8</v>
      </c>
    </row>
    <row r="23" spans="1:12" ht="15.75" x14ac:dyDescent="0.25">
      <c r="A23" s="61">
        <v>8</v>
      </c>
      <c r="B23" s="62">
        <v>0.73611111111111116</v>
      </c>
      <c r="C23" s="63">
        <v>1</v>
      </c>
      <c r="D23" s="64">
        <v>0.7368055555555556</v>
      </c>
      <c r="E23" s="34" t="s">
        <v>38</v>
      </c>
      <c r="F23" s="35"/>
      <c r="G23" s="36"/>
      <c r="H23" s="65">
        <v>0.2673611111111111</v>
      </c>
      <c r="I23" s="66">
        <v>1</v>
      </c>
      <c r="J23" s="67">
        <v>0.26805555555555555</v>
      </c>
      <c r="K23" s="37">
        <v>4</v>
      </c>
    </row>
    <row r="24" spans="1:12" ht="15.75" x14ac:dyDescent="0.25">
      <c r="A24" s="61">
        <v>4</v>
      </c>
      <c r="B24" s="62">
        <v>0.73958333333333337</v>
      </c>
      <c r="C24" s="63">
        <v>1</v>
      </c>
      <c r="D24" s="64">
        <v>0.7402777777777777</v>
      </c>
      <c r="E24" s="34" t="s">
        <v>39</v>
      </c>
      <c r="F24" s="35"/>
      <c r="G24" s="36"/>
      <c r="H24" s="65">
        <v>0.25972222222222224</v>
      </c>
      <c r="I24" s="66">
        <v>1</v>
      </c>
      <c r="J24" s="67">
        <v>0.26041666666666669</v>
      </c>
      <c r="K24" s="37">
        <v>8.5</v>
      </c>
    </row>
    <row r="25" spans="1:12" ht="16.5" thickBot="1" x14ac:dyDescent="0.3">
      <c r="A25" s="45">
        <v>8.5</v>
      </c>
      <c r="B25" s="46">
        <v>0.75</v>
      </c>
      <c r="C25" s="47"/>
      <c r="D25" s="48"/>
      <c r="E25" s="49" t="s">
        <v>31</v>
      </c>
      <c r="F25" s="50"/>
      <c r="G25" s="51"/>
      <c r="H25" s="52"/>
      <c r="I25" s="53"/>
      <c r="J25" s="54">
        <v>0.25</v>
      </c>
      <c r="K25" s="45"/>
    </row>
    <row r="26" spans="1:12" ht="11.25" customHeight="1" x14ac:dyDescent="0.25">
      <c r="E26" s="1"/>
      <c r="F26" s="1"/>
      <c r="G26" s="6"/>
      <c r="H26" s="7"/>
      <c r="I26" s="6"/>
    </row>
    <row r="27" spans="1:12" ht="18.75" customHeight="1" x14ac:dyDescent="0.25">
      <c r="A27" s="94" t="s">
        <v>33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17"/>
    </row>
    <row r="28" spans="1:12" ht="15.75" customHeight="1" x14ac:dyDescent="0.25">
      <c r="A28" s="90" t="s">
        <v>15</v>
      </c>
      <c r="B28" s="90"/>
      <c r="D28" s="25">
        <f>SUM(A18:A25)</f>
        <v>184.5</v>
      </c>
      <c r="E28" s="9" t="s">
        <v>19</v>
      </c>
      <c r="F28" s="17"/>
      <c r="G28" s="17"/>
      <c r="H28" s="17"/>
      <c r="I28" s="17"/>
      <c r="J28" s="17"/>
      <c r="K28" s="17"/>
      <c r="L28" s="17"/>
    </row>
    <row r="29" spans="1:12" x14ac:dyDescent="0.25">
      <c r="A29" s="90" t="s">
        <v>7</v>
      </c>
      <c r="B29" s="90"/>
      <c r="C29" s="90"/>
      <c r="D29" s="14">
        <v>0.14444444444444446</v>
      </c>
      <c r="E29" s="18" t="s">
        <v>16</v>
      </c>
      <c r="F29" s="90" t="s">
        <v>23</v>
      </c>
      <c r="G29" s="90"/>
      <c r="H29" s="90"/>
      <c r="I29" s="90"/>
      <c r="J29" s="13">
        <v>53</v>
      </c>
      <c r="K29" s="18" t="s">
        <v>8</v>
      </c>
    </row>
    <row r="30" spans="1:12" x14ac:dyDescent="0.25">
      <c r="A30" s="90" t="s">
        <v>9</v>
      </c>
      <c r="B30" s="90"/>
      <c r="C30" s="90"/>
      <c r="D30" s="14">
        <v>0.16666666666666666</v>
      </c>
      <c r="E30" s="18" t="s">
        <v>16</v>
      </c>
      <c r="F30" s="90" t="s">
        <v>22</v>
      </c>
      <c r="G30" s="90"/>
      <c r="H30" s="90"/>
      <c r="I30" s="90"/>
      <c r="J30" s="13">
        <v>46</v>
      </c>
      <c r="K30" s="18" t="s">
        <v>8</v>
      </c>
    </row>
    <row r="31" spans="1:12" x14ac:dyDescent="0.25">
      <c r="A31" s="19"/>
      <c r="B31" s="19"/>
      <c r="C31" s="14"/>
      <c r="D31" s="18"/>
      <c r="F31" s="19"/>
      <c r="G31" s="19"/>
      <c r="H31" s="19"/>
      <c r="I31" s="13"/>
      <c r="J31" s="18"/>
    </row>
    <row r="32" spans="1:12" ht="16.5" customHeight="1" x14ac:dyDescent="0.25">
      <c r="A32" s="94" t="s">
        <v>34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</row>
    <row r="33" spans="1:11" x14ac:dyDescent="0.25">
      <c r="A33" s="90" t="s">
        <v>15</v>
      </c>
      <c r="B33" s="90"/>
      <c r="D33" s="25">
        <f>SUM(K17:K25)</f>
        <v>186.29999999999998</v>
      </c>
      <c r="E33" s="9" t="s">
        <v>19</v>
      </c>
      <c r="F33" s="17"/>
      <c r="G33" s="17"/>
      <c r="H33" s="17"/>
      <c r="I33" s="17"/>
      <c r="J33" s="17"/>
    </row>
    <row r="34" spans="1:11" x14ac:dyDescent="0.25">
      <c r="A34" s="95" t="s">
        <v>10</v>
      </c>
      <c r="B34" s="95"/>
      <c r="C34" s="95"/>
      <c r="D34" s="14">
        <v>0.14791666666666667</v>
      </c>
      <c r="E34" s="18" t="s">
        <v>16</v>
      </c>
      <c r="F34" s="90" t="s">
        <v>23</v>
      </c>
      <c r="G34" s="90"/>
      <c r="H34" s="90"/>
      <c r="I34" s="90"/>
      <c r="J34" s="13">
        <v>53</v>
      </c>
      <c r="K34" s="18" t="s">
        <v>8</v>
      </c>
    </row>
    <row r="35" spans="1:11" x14ac:dyDescent="0.25">
      <c r="A35" s="95" t="s">
        <v>9</v>
      </c>
      <c r="B35" s="95"/>
      <c r="C35" s="95"/>
      <c r="D35" s="14">
        <v>0.15833333333333333</v>
      </c>
      <c r="E35" s="18" t="s">
        <v>16</v>
      </c>
      <c r="F35" s="90" t="s">
        <v>22</v>
      </c>
      <c r="G35" s="90"/>
      <c r="H35" s="90"/>
      <c r="I35" s="90"/>
      <c r="J35" s="13">
        <v>49</v>
      </c>
      <c r="K35" s="18" t="s">
        <v>8</v>
      </c>
    </row>
    <row r="37" spans="1:11" s="60" customFormat="1" x14ac:dyDescent="0.25">
      <c r="A37" s="57">
        <v>42702</v>
      </c>
      <c r="B37" s="58"/>
      <c r="C37" s="58"/>
      <c r="D37" s="58"/>
      <c r="E37" s="58"/>
      <c r="F37" s="58"/>
      <c r="G37" s="58"/>
      <c r="H37" s="58"/>
      <c r="I37" s="58"/>
      <c r="J37" s="59"/>
    </row>
    <row r="38" spans="1:11" s="60" customFormat="1" x14ac:dyDescent="0.25">
      <c r="A38" s="57"/>
      <c r="B38" s="58"/>
      <c r="C38" s="58"/>
      <c r="D38" s="58"/>
      <c r="E38" s="58"/>
      <c r="F38" s="58"/>
      <c r="G38" s="58"/>
      <c r="H38" s="58"/>
      <c r="I38" s="58"/>
      <c r="J38" s="59"/>
    </row>
    <row r="39" spans="1:11" ht="15.75" x14ac:dyDescent="0.25">
      <c r="A39" s="31" t="s">
        <v>29</v>
      </c>
      <c r="B39" s="31"/>
      <c r="C39" s="31"/>
      <c r="D39" s="31"/>
      <c r="E39" s="10"/>
      <c r="F39" s="10"/>
      <c r="G39" s="10"/>
      <c r="H39" s="10"/>
      <c r="I39" s="11"/>
      <c r="J39" s="11"/>
    </row>
    <row r="40" spans="1:11" ht="16.5" thickBot="1" x14ac:dyDescent="0.3">
      <c r="A40" s="31"/>
      <c r="B40" s="31"/>
      <c r="C40" s="31"/>
      <c r="D40" s="31"/>
      <c r="E40" s="10"/>
      <c r="F40" s="10"/>
      <c r="G40" s="10"/>
      <c r="H40" s="10"/>
      <c r="I40" s="11"/>
      <c r="J40" s="11"/>
    </row>
    <row r="41" spans="1:11" ht="16.5" thickTop="1" x14ac:dyDescent="0.25">
      <c r="A41" s="91" t="s">
        <v>11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</row>
    <row r="42" spans="1:11" ht="18.75" customHeight="1" x14ac:dyDescent="0.25">
      <c r="A42" s="10"/>
      <c r="B42" s="10"/>
      <c r="C42" s="10"/>
      <c r="D42" s="10"/>
      <c r="E42" s="10"/>
      <c r="F42" s="10"/>
      <c r="G42" s="10"/>
      <c r="H42" s="10"/>
      <c r="I42" s="11"/>
      <c r="J42" s="11"/>
    </row>
    <row r="43" spans="1:11" ht="15.75" x14ac:dyDescent="0.25">
      <c r="A43" s="92" t="s">
        <v>13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</row>
    <row r="44" spans="1:11" ht="18" customHeight="1" x14ac:dyDescent="0.25">
      <c r="A44" s="55"/>
      <c r="B44" s="55"/>
      <c r="C44" s="55"/>
      <c r="D44" s="55"/>
      <c r="E44" s="55"/>
      <c r="F44" s="55"/>
      <c r="G44" s="55"/>
      <c r="H44" s="55"/>
      <c r="I44" s="11"/>
      <c r="J44" s="11"/>
    </row>
    <row r="45" spans="1:11" ht="15.75" x14ac:dyDescent="0.25">
      <c r="A45" s="92" t="s">
        <v>14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</row>
    <row r="46" spans="1:11" ht="15.75" x14ac:dyDescent="0.25">
      <c r="A46" s="96" t="s">
        <v>17</v>
      </c>
      <c r="B46" s="96"/>
      <c r="C46" s="96"/>
      <c r="D46" s="96"/>
      <c r="E46" s="96"/>
      <c r="F46" s="96"/>
      <c r="G46" s="96"/>
      <c r="H46" s="96"/>
      <c r="I46" s="96"/>
      <c r="J46" s="96"/>
      <c r="K46" s="96"/>
    </row>
    <row r="47" spans="1:11" ht="30" customHeight="1" x14ac:dyDescent="0.25">
      <c r="A47" s="92" t="s">
        <v>18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</row>
    <row r="48" spans="1:11" ht="15.75" x14ac:dyDescent="0.25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 spans="1:11" ht="15.75" x14ac:dyDescent="0.25">
      <c r="A49" s="55" t="s">
        <v>12</v>
      </c>
      <c r="B49" s="55"/>
      <c r="C49" s="55"/>
      <c r="D49" s="55"/>
      <c r="E49" s="92" t="s">
        <v>20</v>
      </c>
      <c r="F49" s="92"/>
      <c r="G49" s="92"/>
      <c r="H49" s="92"/>
      <c r="I49" s="92"/>
      <c r="J49" s="92"/>
      <c r="K49" s="92"/>
    </row>
    <row r="50" spans="1:11" ht="15.75" x14ac:dyDescent="0.25">
      <c r="A50" s="55" t="s">
        <v>24</v>
      </c>
      <c r="B50" s="55"/>
      <c r="C50" s="55"/>
      <c r="D50" s="55"/>
      <c r="E50" s="11"/>
      <c r="F50" s="12"/>
      <c r="G50" s="93" t="s">
        <v>21</v>
      </c>
      <c r="H50" s="93"/>
      <c r="I50" s="93"/>
      <c r="J50" s="93"/>
      <c r="K50" s="93"/>
    </row>
  </sheetData>
  <mergeCells count="32">
    <mergeCell ref="E49:K49"/>
    <mergeCell ref="G50:K50"/>
    <mergeCell ref="A32:K32"/>
    <mergeCell ref="A27:K27"/>
    <mergeCell ref="F30:I30"/>
    <mergeCell ref="F29:I29"/>
    <mergeCell ref="A29:C29"/>
    <mergeCell ref="A28:B28"/>
    <mergeCell ref="A33:B33"/>
    <mergeCell ref="A34:C34"/>
    <mergeCell ref="A35:C35"/>
    <mergeCell ref="F35:I35"/>
    <mergeCell ref="F34:I34"/>
    <mergeCell ref="A45:K45"/>
    <mergeCell ref="A46:K46"/>
    <mergeCell ref="E18:G18"/>
    <mergeCell ref="A30:C30"/>
    <mergeCell ref="A41:K41"/>
    <mergeCell ref="A43:K43"/>
    <mergeCell ref="A47:K47"/>
    <mergeCell ref="E17:G17"/>
    <mergeCell ref="A1:K1"/>
    <mergeCell ref="A2:K2"/>
    <mergeCell ref="A3:K3"/>
    <mergeCell ref="H15:J15"/>
    <mergeCell ref="B15:D15"/>
    <mergeCell ref="E15:G16"/>
    <mergeCell ref="A7:K7"/>
    <mergeCell ref="A9:K9"/>
    <mergeCell ref="A11:K11"/>
    <mergeCell ref="A12:K12"/>
    <mergeCell ref="A13:K13"/>
  </mergeCells>
  <pageMargins left="0.78740157480314965" right="0.51181102362204722" top="0.55118110236220474" bottom="0.35433070866141736" header="0.31496062992125984" footer="0.31496062992125984"/>
  <pageSetup paperSize="9" scale="9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1101</vt:lpstr>
      <vt:lpstr>'1101'!Print_Area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Anna Nikolova</cp:lastModifiedBy>
  <cp:lastPrinted>2025-08-15T06:10:45Z</cp:lastPrinted>
  <dcterms:created xsi:type="dcterms:W3CDTF">2014-02-04T17:08:20Z</dcterms:created>
  <dcterms:modified xsi:type="dcterms:W3CDTF">2025-08-15T06:10:48Z</dcterms:modified>
</cp:coreProperties>
</file>